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576" windowHeight="10296" activeTab="5"/>
  </bookViews>
  <sheets>
    <sheet name="Грушевская 7" sheetId="1" r:id="rId1"/>
    <sheet name="Грушевская 7(2019)" sheetId="2" r:id="rId2"/>
    <sheet name="Грушевская 7(2020)" sheetId="3" r:id="rId3"/>
    <sheet name="Грушевская 7(2021)" sheetId="4" r:id="rId4"/>
    <sheet name="Грушевская 7(2022)" sheetId="5" r:id="rId5"/>
    <sheet name="Грушев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'Грушевская 7'!#REF!,'Грушевская 7'!#REF!</definedName>
    <definedName name="Z_6E36EA37_049E_4FAE_B719_2847CD16F858_.wvu.Rows" localSheetId="0" hidden="1">'Грушевская 7'!$42:$45</definedName>
    <definedName name="Z_73C0D023_21BD_4441_8EFA_957546C15799_.wvu.Cols" localSheetId="0" hidden="1">'Грушевская 7'!#REF!,'Грушевская 7'!#REF!</definedName>
    <definedName name="Z_73C0D023_21BD_4441_8EFA_957546C15799_.wvu.Rows" localSheetId="0" hidden="1">'Грушевская 7'!$42:$45</definedName>
    <definedName name="_xlnm.Print_Area" localSheetId="0">'Грушевская 7'!$A$1:$I$60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 l="1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59" i="3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58" i="2"/>
  <c r="E16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<sst xmlns="http://schemas.openxmlformats.org/spreadsheetml/2006/main" count="374" uniqueCount="96">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</sst>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5">
          <cell r="W115">
            <v>31528.966312981331</v>
          </cell>
          <cell r="X115">
            <v>6208.283989254759</v>
          </cell>
          <cell r="Y115">
            <v>124864.37650000001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3821.3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Y115">
            <v>109968.26590172296</v>
          </cell>
          <cell r="BB115">
            <v>0</v>
          </cell>
          <cell r="BC115">
            <v>0</v>
          </cell>
          <cell r="CN115">
            <v>9582.767886677364</v>
          </cell>
          <cell r="CO115">
            <v>1964.049409877704</v>
          </cell>
          <cell r="CP115">
            <v>196.31800000000001</v>
          </cell>
          <cell r="DB115">
            <v>0</v>
          </cell>
          <cell r="DG115">
            <v>8184.8064437474159</v>
          </cell>
          <cell r="DU115">
            <v>88381.341440719116</v>
          </cell>
          <cell r="DV115">
            <v>18455.787243489489</v>
          </cell>
          <cell r="DW115">
            <v>27285.4313</v>
          </cell>
          <cell r="EK115">
            <v>0</v>
          </cell>
          <cell r="EQ115">
            <v>70446.644923367829</v>
          </cell>
          <cell r="FB115">
            <v>45628.402375234684</v>
          </cell>
          <cell r="FC115">
            <v>9316.5942238131538</v>
          </cell>
          <cell r="FD115">
            <v>1555.6019999999999</v>
          </cell>
          <cell r="FL115">
            <v>0</v>
          </cell>
          <cell r="FS115">
            <v>21735.856091172813</v>
          </cell>
          <cell r="FX115">
            <v>19754.017142493049</v>
          </cell>
          <cell r="FY115">
            <v>4029.1452665483534</v>
          </cell>
          <cell r="FZ115">
            <v>0</v>
          </cell>
          <cell r="GG115">
            <v>6100.0284000000001</v>
          </cell>
          <cell r="GL115">
            <v>6221.8750860691716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5">
          <cell r="W115">
            <v>9169.0068600674422</v>
          </cell>
          <cell r="X115">
            <v>2819.9218156782854</v>
          </cell>
          <cell r="Y115">
            <v>5077.7352000000001</v>
          </cell>
          <cell r="AK115">
            <v>0</v>
          </cell>
          <cell r="AV115">
            <v>0</v>
          </cell>
          <cell r="AY115">
            <v>40640.639976529936</v>
          </cell>
          <cell r="BM115">
            <v>0</v>
          </cell>
          <cell r="BN115">
            <v>0</v>
          </cell>
          <cell r="CN115">
            <v>11003.00220786223</v>
          </cell>
          <cell r="CO115">
            <v>3410.9306844372904</v>
          </cell>
          <cell r="CP115">
            <v>2694.1607000000004</v>
          </cell>
          <cell r="DB115">
            <v>0</v>
          </cell>
          <cell r="DG115">
            <v>15905.719140021019</v>
          </cell>
          <cell r="DU115">
            <v>72365.462708416206</v>
          </cell>
          <cell r="DV115">
            <v>22328.681163085665</v>
          </cell>
          <cell r="DW115">
            <v>7961.508600000001</v>
          </cell>
          <cell r="EL115">
            <v>0</v>
          </cell>
          <cell r="EQ115">
            <v>51336.820447658451</v>
          </cell>
          <cell r="FB115">
            <v>45276.419699241618</v>
          </cell>
          <cell r="FC115">
            <v>19018.806463397079</v>
          </cell>
          <cell r="FD115">
            <v>910.86</v>
          </cell>
          <cell r="FL115">
            <v>0</v>
          </cell>
          <cell r="FS115">
            <v>18887.734906731268</v>
          </cell>
          <cell r="FX115">
            <v>20476.24175981653</v>
          </cell>
          <cell r="FY115">
            <v>13340.725341283351</v>
          </cell>
          <cell r="FZ115">
            <v>0</v>
          </cell>
          <cell r="GG115">
            <v>3560.1263999999992</v>
          </cell>
          <cell r="GL115">
            <v>7034.4859917648655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5">
          <cell r="W115">
            <v>94727.975861872648</v>
          </cell>
          <cell r="X115">
            <v>25049.647200531574</v>
          </cell>
          <cell r="Y115">
            <v>47386.272700000001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Y115">
            <v>406255.39497455809</v>
          </cell>
          <cell r="BB115">
            <v>0</v>
          </cell>
          <cell r="BC115">
            <v>0</v>
          </cell>
          <cell r="BD115">
            <v>0</v>
          </cell>
          <cell r="CN115">
            <v>9965.3168150519123</v>
          </cell>
          <cell r="CO115">
            <v>3089.2482126660934</v>
          </cell>
          <cell r="CP115">
            <v>5483.4933999999976</v>
          </cell>
          <cell r="DB115">
            <v>0</v>
          </cell>
          <cell r="DF115">
            <v>9076.278704398901</v>
          </cell>
          <cell r="DU115">
            <v>54013.079491535405</v>
          </cell>
          <cell r="DV115">
            <v>14049.581563525458</v>
          </cell>
          <cell r="DW115">
            <v>32892.854299999999</v>
          </cell>
          <cell r="EK115">
            <v>0</v>
          </cell>
          <cell r="EP115">
            <v>37147.542686870533</v>
          </cell>
          <cell r="FB115">
            <v>44924.639849688261</v>
          </cell>
          <cell r="FC115">
            <v>12049.305898547773</v>
          </cell>
          <cell r="FD115">
            <v>1562.742</v>
          </cell>
          <cell r="FL115">
            <v>0</v>
          </cell>
          <cell r="FS115">
            <v>19007.459160317721</v>
          </cell>
          <cell r="FX115">
            <v>37818.368444333792</v>
          </cell>
          <cell r="FY115">
            <v>10359.702371566415</v>
          </cell>
          <cell r="FZ115">
            <v>656.88</v>
          </cell>
          <cell r="GG115">
            <v>8263.8971999999994</v>
          </cell>
          <cell r="GL115">
            <v>12437.169418823218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5">
          <cell r="W115">
            <v>3029.4240714488406</v>
          </cell>
          <cell r="X115">
            <v>739.43212645455412</v>
          </cell>
          <cell r="Y115">
            <v>506.42009999999999</v>
          </cell>
          <cell r="Z115">
            <v>0</v>
          </cell>
          <cell r="AV115">
            <v>0</v>
          </cell>
          <cell r="AY115">
            <v>10170.47614639464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CN115">
            <v>10775.52362535783</v>
          </cell>
          <cell r="CO115">
            <v>3003.2161405673924</v>
          </cell>
          <cell r="CP115">
            <v>3082.0278000000003</v>
          </cell>
          <cell r="DB115">
            <v>0</v>
          </cell>
          <cell r="DG115">
            <v>9725.4171839778955</v>
          </cell>
          <cell r="DL115">
            <v>898.61320000000012</v>
          </cell>
          <cell r="DP115">
            <v>3609.1258499999994</v>
          </cell>
          <cell r="DT115">
            <v>136.90760000000003</v>
          </cell>
          <cell r="DU115">
            <v>77197.276795219426</v>
          </cell>
          <cell r="DV115">
            <v>18261.003339956325</v>
          </cell>
          <cell r="DX115">
            <v>0</v>
          </cell>
          <cell r="DY115">
            <v>0</v>
          </cell>
          <cell r="DZ115">
            <v>3728.5499999999997</v>
          </cell>
          <cell r="EA115">
            <v>0</v>
          </cell>
          <cell r="EB115">
            <v>0</v>
          </cell>
          <cell r="EC115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P115">
            <v>29226.282306178317</v>
          </cell>
          <cell r="EU115">
            <v>28217.279999999999</v>
          </cell>
          <cell r="EW115">
            <v>1598.3779500000001</v>
          </cell>
          <cell r="EY115">
            <v>140236.72000000003</v>
          </cell>
          <cell r="FA115">
            <v>322.28279999999995</v>
          </cell>
          <cell r="FL115">
            <v>0</v>
          </cell>
          <cell r="FS115">
            <v>0</v>
          </cell>
          <cell r="FV115">
            <v>98142.98</v>
          </cell>
          <cell r="FZ115">
            <v>661.54499999999996</v>
          </cell>
          <cell r="GG115">
            <v>2398.6555499999999</v>
          </cell>
          <cell r="GL11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5">
          <cell r="W115">
            <v>16588.695173522938</v>
          </cell>
          <cell r="X115">
            <v>3904.6068411579836</v>
          </cell>
          <cell r="Y115">
            <v>5004.7494000000006</v>
          </cell>
          <cell r="AV115">
            <v>2.9667278959229895E-8</v>
          </cell>
          <cell r="AW115">
            <v>0</v>
          </cell>
          <cell r="AY115">
            <v>16476.434936115234</v>
          </cell>
          <cell r="CQ115">
            <v>18513.333597930803</v>
          </cell>
          <cell r="CR115">
            <v>4492.0052124135445</v>
          </cell>
          <cell r="CS115">
            <v>20524.501817458651</v>
          </cell>
          <cell r="DE115">
            <v>0</v>
          </cell>
          <cell r="DI115">
            <v>14555.782327668792</v>
          </cell>
          <cell r="DX115">
            <v>54493.282813384547</v>
          </cell>
          <cell r="DY115">
            <v>12645.32590045472</v>
          </cell>
          <cell r="DZ115">
            <v>9983.3081999999995</v>
          </cell>
          <cell r="EA115">
            <v>0</v>
          </cell>
          <cell r="ET115">
            <v>200.99999999999997</v>
          </cell>
          <cell r="EU115">
            <v>19854.18414358695</v>
          </cell>
          <cell r="EX115">
            <v>0</v>
          </cell>
          <cell r="EY115">
            <v>0</v>
          </cell>
          <cell r="EZ115">
            <v>0</v>
          </cell>
          <cell r="FB115">
            <v>0</v>
          </cell>
          <cell r="FQ115">
            <v>0</v>
          </cell>
          <cell r="FR115">
            <v>0</v>
          </cell>
          <cell r="GH115">
            <v>266596.98</v>
          </cell>
          <cell r="GK115">
            <v>6746.414249999998</v>
          </cell>
          <cell r="GL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5">
          <cell r="CQ115">
            <v>5084.5233306262417</v>
          </cell>
          <cell r="CR115">
            <v>1249.2241573330703</v>
          </cell>
          <cell r="CS115">
            <v>2492.3912416820976</v>
          </cell>
          <cell r="DI115">
            <v>3783.7580571388921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5">
          <cell r="W115">
            <v>86.827126367844812</v>
          </cell>
          <cell r="X115">
            <v>20.396831712808332</v>
          </cell>
          <cell r="Y115">
            <v>74680.232400000008</v>
          </cell>
          <cell r="AV115">
            <v>1.3583648934369768E-8</v>
          </cell>
          <cell r="AW115">
            <v>-74164.779200000004</v>
          </cell>
          <cell r="AX115">
            <v>91.273842174185049</v>
          </cell>
          <cell r="CT115">
            <v>43191.645000000011</v>
          </cell>
          <cell r="ED115">
            <v>88705.11</v>
          </cell>
          <cell r="EE115">
            <v>2452.0811947064053</v>
          </cell>
          <cell r="EF115">
            <v>575.84490286833125</v>
          </cell>
          <cell r="EG115">
            <v>35188.255949999999</v>
          </cell>
          <cell r="EH115">
            <v>0</v>
          </cell>
          <cell r="FA115">
            <v>0</v>
          </cell>
          <cell r="FB115">
            <v>1136.8560383688712</v>
          </cell>
          <cell r="FE115">
            <v>0</v>
          </cell>
          <cell r="FF115">
            <v>0</v>
          </cell>
          <cell r="FH115">
            <v>0</v>
          </cell>
          <cell r="FX115">
            <v>99680.713949999976</v>
          </cell>
          <cell r="FY115">
            <v>0</v>
          </cell>
          <cell r="GO115">
            <v>306391.14999999997</v>
          </cell>
          <cell r="GP115">
            <v>0</v>
          </cell>
          <cell r="GR115">
            <v>6317.2088999999987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5" zoomScale="90" zoomScaleNormal="9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6" x14ac:dyDescent="0.3">
      <c r="A9" s="83" t="s">
        <v>8</v>
      </c>
      <c r="B9" s="84"/>
      <c r="C9" s="84"/>
      <c r="D9" s="85"/>
      <c r="E9" s="17">
        <f>SUM(E10:E14)</f>
        <v>1376605.81</v>
      </c>
      <c r="F9" s="17">
        <f t="shared" ref="F9:G9" si="0">SUM(F10:F14)</f>
        <v>1385494.31</v>
      </c>
      <c r="G9" s="17">
        <f t="shared" si="0"/>
        <v>267793.39</v>
      </c>
    </row>
    <row r="10" spans="1:7" ht="13.2" customHeight="1" x14ac:dyDescent="0.3">
      <c r="A10" s="71" t="s">
        <v>9</v>
      </c>
      <c r="B10" s="72"/>
      <c r="C10" s="72"/>
      <c r="D10" s="73"/>
      <c r="E10" s="18">
        <v>574268.68999999994</v>
      </c>
      <c r="F10" s="18">
        <v>548200.07999999996</v>
      </c>
      <c r="G10" s="19">
        <v>129076.57</v>
      </c>
    </row>
    <row r="11" spans="1:7" ht="14.4" customHeight="1" x14ac:dyDescent="0.3">
      <c r="A11" s="71" t="s">
        <v>10</v>
      </c>
      <c r="B11" s="72"/>
      <c r="C11" s="72"/>
      <c r="D11" s="73"/>
      <c r="E11" s="18">
        <v>267993.3</v>
      </c>
      <c r="F11" s="18">
        <v>302947.32</v>
      </c>
      <c r="G11" s="19">
        <v>43816.24</v>
      </c>
    </row>
    <row r="12" spans="1:7" ht="13.95" customHeight="1" x14ac:dyDescent="0.3">
      <c r="A12" s="71" t="s">
        <v>11</v>
      </c>
      <c r="B12" s="72"/>
      <c r="C12" s="72"/>
      <c r="D12" s="73"/>
      <c r="E12" s="18">
        <v>77805.37</v>
      </c>
      <c r="F12" s="18">
        <v>80116.09</v>
      </c>
      <c r="G12" s="19">
        <v>12773.13</v>
      </c>
    </row>
    <row r="13" spans="1:7" ht="13.5" customHeight="1" x14ac:dyDescent="0.3">
      <c r="A13" s="71" t="s">
        <v>12</v>
      </c>
      <c r="B13" s="72"/>
      <c r="C13" s="72"/>
      <c r="D13" s="73"/>
      <c r="E13" s="18">
        <v>91242.35</v>
      </c>
      <c r="F13" s="18">
        <v>92273.79</v>
      </c>
      <c r="G13" s="19">
        <v>16840.62</v>
      </c>
    </row>
    <row r="14" spans="1:7" ht="14.4" customHeight="1" x14ac:dyDescent="0.3">
      <c r="A14" s="64" t="s">
        <v>13</v>
      </c>
      <c r="B14" s="64"/>
      <c r="C14" s="64"/>
      <c r="D14" s="64"/>
      <c r="E14" s="18">
        <v>365296.1</v>
      </c>
      <c r="F14" s="18">
        <v>361957.03</v>
      </c>
      <c r="G14" s="19">
        <v>65286.83</v>
      </c>
    </row>
    <row r="15" spans="1:7" ht="15.6" x14ac:dyDescent="0.3">
      <c r="A15" s="74" t="s">
        <v>41</v>
      </c>
      <c r="B15" s="75"/>
      <c r="C15" s="75"/>
      <c r="D15" s="76"/>
      <c r="E15" s="17">
        <f>SUM(E16:E19)</f>
        <v>763320.21999999986</v>
      </c>
      <c r="F15" s="17">
        <f t="shared" ref="F15:G15" si="1">SUM(F16:F19)</f>
        <v>754316.02</v>
      </c>
      <c r="G15" s="17">
        <f t="shared" si="1"/>
        <v>116394.74</v>
      </c>
    </row>
    <row r="16" spans="1:7" ht="33.6" customHeight="1" x14ac:dyDescent="0.3">
      <c r="A16" s="77" t="s">
        <v>43</v>
      </c>
      <c r="B16" s="78"/>
      <c r="C16" s="78"/>
      <c r="D16" s="79"/>
      <c r="E16" s="18">
        <v>683855.84</v>
      </c>
      <c r="F16" s="18">
        <v>677675.98</v>
      </c>
      <c r="G16" s="19">
        <v>104017.52</v>
      </c>
    </row>
    <row r="17" spans="1:13" ht="15.6" x14ac:dyDescent="0.3">
      <c r="A17" s="64" t="s">
        <v>44</v>
      </c>
      <c r="B17" s="64"/>
      <c r="C17" s="64"/>
      <c r="D17" s="64"/>
      <c r="E17" s="18">
        <v>2322.6</v>
      </c>
      <c r="F17" s="18">
        <v>2225.2600000000002</v>
      </c>
      <c r="G17" s="19">
        <v>345.32</v>
      </c>
    </row>
    <row r="18" spans="1:13" ht="15.6" x14ac:dyDescent="0.3">
      <c r="A18" s="64" t="s">
        <v>45</v>
      </c>
      <c r="B18" s="64"/>
      <c r="C18" s="64"/>
      <c r="D18" s="64"/>
      <c r="E18" s="18">
        <v>4357.08</v>
      </c>
      <c r="F18" s="18">
        <v>4185.92</v>
      </c>
      <c r="G18" s="19">
        <v>654.29</v>
      </c>
    </row>
    <row r="19" spans="1:13" ht="15.6" x14ac:dyDescent="0.3">
      <c r="A19" s="64" t="s">
        <v>46</v>
      </c>
      <c r="B19" s="64"/>
      <c r="C19" s="64"/>
      <c r="D19" s="64"/>
      <c r="E19" s="18">
        <v>72784.7</v>
      </c>
      <c r="F19" s="18">
        <v>70228.86</v>
      </c>
      <c r="G19" s="19">
        <v>11377.61</v>
      </c>
    </row>
    <row r="20" spans="1:13" ht="15.6" x14ac:dyDescent="0.3">
      <c r="A20" s="86" t="s">
        <v>14</v>
      </c>
      <c r="B20" s="86"/>
      <c r="C20" s="86"/>
      <c r="D20" s="86"/>
      <c r="E20" s="18"/>
      <c r="F20" s="18"/>
      <c r="G20" s="19"/>
    </row>
    <row r="21" spans="1:13" ht="15.6" x14ac:dyDescent="0.3">
      <c r="A21" s="64" t="s">
        <v>15</v>
      </c>
      <c r="B21" s="64"/>
      <c r="C21" s="64"/>
      <c r="D21" s="64"/>
      <c r="E21" s="18">
        <v>4299.92</v>
      </c>
      <c r="F21" s="18">
        <v>3983.16</v>
      </c>
      <c r="G21" s="19">
        <v>809.11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87" t="s">
        <v>52</v>
      </c>
      <c r="B24" s="87"/>
      <c r="C24" s="87"/>
      <c r="D24" s="87"/>
      <c r="E24" s="87"/>
      <c r="F24" s="18">
        <v>83017.020360572613</v>
      </c>
      <c r="G24" s="20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97">
        <f>SUM(F27:F31)</f>
        <v>272569.89270395908</v>
      </c>
    </row>
    <row r="26" spans="1:13" ht="28.5" customHeight="1" x14ac:dyDescent="0.25">
      <c r="A26" s="91"/>
      <c r="B26" s="92"/>
      <c r="C26" s="92"/>
      <c r="D26" s="92"/>
      <c r="E26" s="93"/>
      <c r="F26" s="98"/>
    </row>
    <row r="27" spans="1:13" ht="15.6" hidden="1" x14ac:dyDescent="0.3">
      <c r="A27" s="94" t="s">
        <v>16</v>
      </c>
      <c r="B27" s="95"/>
      <c r="C27" s="95"/>
      <c r="D27" s="95"/>
      <c r="E27" s="96"/>
      <c r="F27" s="26">
        <f>'[1]УК ВР декабрь нар'!W115</f>
        <v>31528.966312981331</v>
      </c>
      <c r="M27" s="35"/>
    </row>
    <row r="28" spans="1:13" ht="15.6" hidden="1" x14ac:dyDescent="0.3">
      <c r="A28" s="94" t="s">
        <v>31</v>
      </c>
      <c r="B28" s="95"/>
      <c r="C28" s="95"/>
      <c r="D28" s="95"/>
      <c r="E28" s="96"/>
      <c r="F28" s="26">
        <f>'[1]УК ВР декабрь нар'!X115</f>
        <v>6208.283989254759</v>
      </c>
    </row>
    <row r="29" spans="1:13" ht="15.6" hidden="1" x14ac:dyDescent="0.3">
      <c r="A29" s="94" t="s">
        <v>18</v>
      </c>
      <c r="B29" s="95"/>
      <c r="C29" s="95"/>
      <c r="D29" s="95"/>
      <c r="E29" s="96"/>
      <c r="F29" s="26">
        <f>'[1]УК ВР декабрь нар'!Y115</f>
        <v>124864.37650000001</v>
      </c>
    </row>
    <row r="30" spans="1:13" ht="15.6" hidden="1" x14ac:dyDescent="0.3">
      <c r="A30" s="94" t="s">
        <v>19</v>
      </c>
      <c r="B30" s="95"/>
      <c r="C30" s="95"/>
      <c r="D30" s="95"/>
      <c r="E30" s="96"/>
      <c r="F30" s="26">
        <f>'[1]УК ВР декабрь нар'!AA115+'[1]УК ВР декабрь нар'!AB115+'[1]УК ВР декабрь нар'!AC115+'[1]УК ВР декабрь нар'!AD115+'[1]УК ВР декабрь нар'!AE115+'[1]УК ВР декабрь нар'!AF115+'[1]УК ВР декабрь нар'!AG115+'[1]УК ВР декабрь нар'!AH115+'[1]УК ВР декабрь нар'!AJ115+'[1]УК ВР декабрь нар'!AL115+'[1]УК ВР декабрь нар'!AN115+'[1]УК ВР декабрь нар'!AO115+'[1]УК ВР декабрь нар'!AP115+'[1]УК ВР декабрь нар'!AQ115+'[1]УК ВР декабрь нар'!AR115+'[1]УК ВР декабрь нар'!AT115</f>
        <v>0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нар'!AY115</f>
        <v>109968.26590172296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97">
        <f>SUM(F34:F38)+99572.85</f>
        <v>327891.29664787895</v>
      </c>
    </row>
    <row r="33" spans="1:13" ht="33" customHeight="1" x14ac:dyDescent="0.25">
      <c r="A33" s="91"/>
      <c r="B33" s="92"/>
      <c r="C33" s="92"/>
      <c r="D33" s="92"/>
      <c r="E33" s="93"/>
      <c r="F33" s="98"/>
    </row>
    <row r="34" spans="1:13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нар'!CN115+'[1]УК ВР декабрь нар'!DU115</f>
        <v>97964.10932739648</v>
      </c>
      <c r="M34" s="35"/>
    </row>
    <row r="35" spans="1:13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нар'!CO115+'[1]УК ВР декабрь нар'!DV115</f>
        <v>20419.836653367194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нар'!CP115+'[1]УК ВР декабрь нар'!DW115</f>
        <v>27481.749299999999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нар'!AI115+'[1]УК ВР декабрь нар'!AJ115+'[1]УК ВР декабрь нар'!AS115+'[1]УК ВР декабрь нар'!BC115+'[1]УК ВР декабрь нар'!DB115+'[1]УК ВР декабрь нар'!EK115+'[1]УК ВР декабрь нар'!AM115</f>
        <v>3821.3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нар'!DG115+'[1]УК ВР декабрь нар'!EQ115</f>
        <v>78631.451367115238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7">
        <f>SUM(F40:F48)+64768.54</f>
        <v>179110.06058533123</v>
      </c>
    </row>
    <row r="40" spans="1:13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нар'!FB115+'[1]УК ВР декабрь нар'!FX115</f>
        <v>65382.419517727729</v>
      </c>
      <c r="M40" s="35"/>
    </row>
    <row r="41" spans="1:13" ht="15.6" hidden="1" x14ac:dyDescent="0.3">
      <c r="A41" s="94" t="s">
        <v>31</v>
      </c>
      <c r="B41" s="95"/>
      <c r="C41" s="95"/>
      <c r="D41" s="95"/>
      <c r="E41" s="95"/>
      <c r="F41" s="26">
        <f>'[1]УК ВР декабрь нар'!FC115+'[1]УК ВР декабрь нар'!FY115</f>
        <v>13345.739490361508</v>
      </c>
    </row>
    <row r="42" spans="1:13" ht="15.6" hidden="1" customHeight="1" x14ac:dyDescent="0.3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3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3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3">
      <c r="A45" s="94" t="s">
        <v>17</v>
      </c>
      <c r="B45" s="95"/>
      <c r="C45" s="95"/>
      <c r="D45" s="95"/>
      <c r="E45" s="95"/>
      <c r="F45" s="26"/>
    </row>
    <row r="46" spans="1:13" ht="15.6" hidden="1" x14ac:dyDescent="0.3">
      <c r="A46" s="99" t="s">
        <v>18</v>
      </c>
      <c r="B46" s="99"/>
      <c r="C46" s="99"/>
      <c r="D46" s="99"/>
      <c r="E46" s="94"/>
      <c r="F46" s="26">
        <f>'[1]УК ВР декабрь нар'!FD115+'[1]УК ВР декабрь нар'!FZ115</f>
        <v>1555.6019999999999</v>
      </c>
    </row>
    <row r="47" spans="1:13" ht="15.6" hidden="1" x14ac:dyDescent="0.3">
      <c r="A47" s="94" t="s">
        <v>19</v>
      </c>
      <c r="B47" s="95"/>
      <c r="C47" s="95"/>
      <c r="D47" s="95"/>
      <c r="E47" s="95"/>
      <c r="F47" s="26">
        <f>'[1]УК ВР декабрь нар'!GG115+'[1]УК ВР декабрь нар'!FL115+'[1]УК ВР декабрь нар'!BB115+'[1]УК ВР декабрь нар'!AK115</f>
        <v>6100.0284000000001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нар'!FS115+'[1]УК ВР декабрь нар'!GL115</f>
        <v>27957.731177241985</v>
      </c>
    </row>
    <row r="49" spans="1:12" ht="15.6" hidden="1" customHeight="1" x14ac:dyDescent="0.3">
      <c r="A49" s="105" t="s">
        <v>37</v>
      </c>
      <c r="B49" s="95"/>
      <c r="C49" s="95"/>
      <c r="D49" s="95"/>
      <c r="E49" s="96"/>
      <c r="F49" s="34"/>
    </row>
    <row r="50" spans="1:12" ht="15.6" x14ac:dyDescent="0.3">
      <c r="A50" s="112" t="s">
        <v>47</v>
      </c>
      <c r="B50" s="113"/>
      <c r="C50" s="113"/>
      <c r="D50" s="113"/>
      <c r="E50" s="114"/>
      <c r="F50" s="27">
        <f>F25+F32+F39+F49</f>
        <v>779571.24993716925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102071.52</v>
      </c>
    </row>
    <row r="52" spans="1:12" ht="15.6" x14ac:dyDescent="0.3">
      <c r="A52" s="94" t="s">
        <v>23</v>
      </c>
      <c r="B52" s="95"/>
      <c r="C52" s="95"/>
      <c r="D52" s="95"/>
      <c r="E52" s="95"/>
      <c r="F52" s="26">
        <v>54286.29</v>
      </c>
    </row>
    <row r="53" spans="1:12" ht="15.6" x14ac:dyDescent="0.3">
      <c r="A53" s="94" t="s">
        <v>24</v>
      </c>
      <c r="B53" s="95"/>
      <c r="C53" s="95"/>
      <c r="D53" s="95"/>
      <c r="E53" s="95"/>
      <c r="F53" s="26">
        <v>47785.23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2" ht="15.6" x14ac:dyDescent="0.3">
      <c r="A55" s="115" t="s">
        <v>49</v>
      </c>
      <c r="B55" s="115"/>
      <c r="C55" s="115"/>
      <c r="D55" s="115"/>
      <c r="E55" s="115"/>
      <c r="F55" s="27">
        <f>F50+F51</f>
        <v>881642.76993716927</v>
      </c>
      <c r="L55" s="20"/>
    </row>
    <row r="56" spans="1:12" ht="15.6" x14ac:dyDescent="0.3">
      <c r="A56" s="87" t="s">
        <v>26</v>
      </c>
      <c r="B56" s="87"/>
      <c r="C56" s="87"/>
      <c r="D56" s="87"/>
      <c r="E56" s="87"/>
      <c r="F56" s="28">
        <f>E16</f>
        <v>683855.84</v>
      </c>
    </row>
    <row r="57" spans="1:12" ht="15.6" x14ac:dyDescent="0.3">
      <c r="A57" s="87" t="s">
        <v>27</v>
      </c>
      <c r="B57" s="87"/>
      <c r="C57" s="87"/>
      <c r="D57" s="87"/>
      <c r="E57" s="87"/>
      <c r="F57" s="27">
        <f>F16</f>
        <v>677675.98</v>
      </c>
      <c r="H57" s="29"/>
    </row>
    <row r="58" spans="1:12" ht="15.6" x14ac:dyDescent="0.3">
      <c r="A58" s="111" t="s">
        <v>28</v>
      </c>
      <c r="B58" s="111"/>
      <c r="C58" s="111"/>
      <c r="D58" s="111"/>
      <c r="E58" s="111"/>
      <c r="F58" s="27">
        <f>F24+F56-F55</f>
        <v>-114769.90957659669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'Грушевская 7'!A2:G2</f>
        <v>перед собственниками дома по адресу: ул. Грушевская 7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7'!G6:M6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'Грушевская 7'!G8:M8</f>
        <v>задолженность с нарастающим итогом с -01.01.2011г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1119037.5299999998</v>
      </c>
      <c r="F9" s="17">
        <f t="shared" ref="F9:G9" si="0">SUM(F10:F15)</f>
        <v>1340363.02</v>
      </c>
      <c r="G9" s="17">
        <f t="shared" si="0"/>
        <v>46740.9</v>
      </c>
    </row>
    <row r="10" spans="1:7" ht="15.6" x14ac:dyDescent="0.3">
      <c r="A10" s="71" t="s">
        <v>9</v>
      </c>
      <c r="B10" s="72"/>
      <c r="C10" s="72"/>
      <c r="D10" s="73"/>
      <c r="E10" s="18">
        <v>359487.01</v>
      </c>
      <c r="F10" s="18">
        <v>474956.99</v>
      </c>
      <c r="G10" s="19">
        <v>13606.59</v>
      </c>
    </row>
    <row r="11" spans="1:7" ht="15.6" x14ac:dyDescent="0.3">
      <c r="A11" s="71" t="s">
        <v>10</v>
      </c>
      <c r="B11" s="72"/>
      <c r="C11" s="72"/>
      <c r="D11" s="73"/>
      <c r="E11" s="18">
        <v>221048.06</v>
      </c>
      <c r="F11" s="18">
        <v>253784.79</v>
      </c>
      <c r="G11" s="19">
        <v>11079.51</v>
      </c>
    </row>
    <row r="12" spans="1:7" ht="15.6" x14ac:dyDescent="0.3">
      <c r="A12" s="71" t="s">
        <v>11</v>
      </c>
      <c r="B12" s="72"/>
      <c r="C12" s="72"/>
      <c r="D12" s="73"/>
      <c r="E12" s="18">
        <v>85585.43</v>
      </c>
      <c r="F12" s="18">
        <v>90190.7</v>
      </c>
      <c r="G12" s="19">
        <v>8167.86</v>
      </c>
    </row>
    <row r="13" spans="1:7" ht="15.6" x14ac:dyDescent="0.3">
      <c r="A13" s="71" t="s">
        <v>12</v>
      </c>
      <c r="B13" s="72"/>
      <c r="C13" s="72"/>
      <c r="D13" s="73"/>
      <c r="E13" s="18">
        <v>100451.19</v>
      </c>
      <c r="F13" s="18">
        <v>107313.73</v>
      </c>
      <c r="G13" s="19">
        <v>9978.08</v>
      </c>
    </row>
    <row r="14" spans="1:7" ht="15.6" x14ac:dyDescent="0.3">
      <c r="A14" s="64" t="s">
        <v>13</v>
      </c>
      <c r="B14" s="64"/>
      <c r="C14" s="64"/>
      <c r="D14" s="64"/>
      <c r="E14" s="18">
        <v>239585.69</v>
      </c>
      <c r="F14" s="18">
        <v>303545.24</v>
      </c>
      <c r="G14" s="19">
        <v>1600.28</v>
      </c>
    </row>
    <row r="15" spans="1:7" ht="15.6" x14ac:dyDescent="0.3">
      <c r="A15" s="71" t="s">
        <v>68</v>
      </c>
      <c r="B15" s="72"/>
      <c r="C15" s="72"/>
      <c r="D15" s="73"/>
      <c r="E15" s="18">
        <v>112880.15</v>
      </c>
      <c r="F15" s="18">
        <v>110571.57</v>
      </c>
      <c r="G15" s="19">
        <v>2308.58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729137.79</v>
      </c>
      <c r="F16" s="17">
        <f>SUM(F17:F20)</f>
        <v>803734.05999999994</v>
      </c>
      <c r="G16" s="17">
        <f>SUM(G17:G20)</f>
        <v>41798.44</v>
      </c>
    </row>
    <row r="17" spans="1:12" ht="15.6" x14ac:dyDescent="0.3">
      <c r="A17" s="116" t="s">
        <v>43</v>
      </c>
      <c r="B17" s="117"/>
      <c r="C17" s="117"/>
      <c r="D17" s="118"/>
      <c r="E17" s="18">
        <v>640866.93000000005</v>
      </c>
      <c r="F17" s="18">
        <v>712823.5</v>
      </c>
      <c r="G17" s="19">
        <v>32060.95</v>
      </c>
    </row>
    <row r="18" spans="1:12" ht="15.6" x14ac:dyDescent="0.3">
      <c r="A18" s="64" t="s">
        <v>55</v>
      </c>
      <c r="B18" s="64"/>
      <c r="C18" s="64"/>
      <c r="D18" s="64"/>
      <c r="E18" s="18">
        <v>2468.1</v>
      </c>
      <c r="F18" s="18">
        <v>2527.4</v>
      </c>
      <c r="G18" s="19">
        <v>286.02</v>
      </c>
    </row>
    <row r="19" spans="1:12" ht="15.6" x14ac:dyDescent="0.3">
      <c r="A19" s="64" t="s">
        <v>56</v>
      </c>
      <c r="B19" s="64"/>
      <c r="C19" s="64"/>
      <c r="D19" s="64"/>
      <c r="E19" s="18">
        <v>4645.92</v>
      </c>
      <c r="F19" s="18">
        <v>4784.45</v>
      </c>
      <c r="G19" s="19">
        <v>515.76</v>
      </c>
    </row>
    <row r="20" spans="1:12" ht="15.6" x14ac:dyDescent="0.3">
      <c r="A20" s="64" t="s">
        <v>57</v>
      </c>
      <c r="B20" s="64"/>
      <c r="C20" s="64"/>
      <c r="D20" s="64"/>
      <c r="E20" s="18">
        <v>81156.84</v>
      </c>
      <c r="F20" s="18">
        <v>83598.710000000006</v>
      </c>
      <c r="G20" s="19">
        <v>8935.7099999999991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2522.52</v>
      </c>
      <c r="F21" s="17">
        <f>SUM(F22)</f>
        <v>3231.92</v>
      </c>
      <c r="G21" s="17">
        <f>SUM(G22)</f>
        <v>99.71</v>
      </c>
    </row>
    <row r="22" spans="1:12" ht="15.6" x14ac:dyDescent="0.3">
      <c r="A22" s="64" t="s">
        <v>15</v>
      </c>
      <c r="B22" s="64"/>
      <c r="C22" s="64"/>
      <c r="D22" s="64"/>
      <c r="E22" s="18">
        <v>2522.52</v>
      </c>
      <c r="F22" s="18">
        <v>3231.92</v>
      </c>
      <c r="G22" s="19">
        <v>99.71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7" t="s">
        <v>59</v>
      </c>
      <c r="B25" s="87"/>
      <c r="C25" s="87"/>
      <c r="D25" s="87"/>
      <c r="E25" s="87"/>
      <c r="F25" s="40">
        <f>'Грушевская 7'!F58</f>
        <v>-114769.90957659669</v>
      </c>
      <c r="G25" s="20"/>
    </row>
    <row r="26" spans="1:12" ht="13.2" customHeight="1" x14ac:dyDescent="0.25">
      <c r="A26" s="88" t="s">
        <v>60</v>
      </c>
      <c r="B26" s="89"/>
      <c r="C26" s="89"/>
      <c r="D26" s="89"/>
      <c r="E26" s="90"/>
      <c r="F26" s="97">
        <f>SUM(F28:F32)</f>
        <v>57707.303852275661</v>
      </c>
    </row>
    <row r="27" spans="1:12" ht="13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'[2]УК ВР декабрь нар'!W115</f>
        <v>9169.0068600674422</v>
      </c>
      <c r="L28" s="35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'[2]УК ВР декабрь нар'!X115</f>
        <v>2819.9218156782854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'[2]УК ВР декабрь нар'!Y115</f>
        <v>5077.7352000000001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'[2]УК ВР декабрь нар'!AV115+'[2]УК ВР декабрь нар'!BN115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нар'!AY115</f>
        <v>40640.639976529936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97">
        <f>SUM(F35:F39)+102880.63</f>
        <v>289886.9156514809</v>
      </c>
    </row>
    <row r="34" spans="1:12" ht="13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нар'!CN115+'[2]УК ВР декабрь нар'!DU115</f>
        <v>83368.464916278434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нар'!CO115+'[2]УК ВР декабрь нар'!DV115</f>
        <v>25739.611847522956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нар'!CP115+'[2]УК ВР декабрь нар'!DW115</f>
        <v>10655.669300000001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нар'!BM115+'[2]УК ВР декабрь нар'!DB115+'[2]УК ВР декабрь нар'!EL115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нар'!DG115+'[2]УК ВР декабрь нар'!EQ115</f>
        <v>67242.539587679465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128505.4005622347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нар'!FB115+'[2]УК ВР декабрь нар'!FX115</f>
        <v>65752.661459058145</v>
      </c>
      <c r="L41" s="35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'[2]УК ВР декабрь нар'!FC115+'[2]УК ВР декабрь нар'!FY115</f>
        <v>32359.531804680431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'[2]УК ВР декабрь нар'!FD115+'[2]УК ВР декабрь нар'!FZ115</f>
        <v>910.86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'[2]УК ВР декабрь нар'!GG115+'[2]УК ВР декабрь нар'!FL115+'[2]УК ВР декабрь нар'!AK115</f>
        <v>3560.1263999999992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нар'!FS115+'[2]УК ВР декабрь нар'!GL115</f>
        <v>25922.220898496133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476099.62006599124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101954.62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48799.26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53155.360000000001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578054.24006599118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640866.93000000005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712823.5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-51957.219642587821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F60" sqref="F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'Грушевская 7'!A2:G2</f>
        <v>перед собственниками дома по адресу: ул. Грушевская 7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'Грушевская 7'!G6:M6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'Грушевская 7'!G8:M8</f>
        <v>задолженность с нарастающим итогом с -01.01.2011г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166155.23000000001</v>
      </c>
      <c r="F9" s="17">
        <f t="shared" ref="F9:G9" si="0">SUM(F10:F15)</f>
        <v>208577.3</v>
      </c>
      <c r="G9" s="17">
        <f t="shared" si="0"/>
        <v>4318.8299999999981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13282.95</v>
      </c>
      <c r="G10" s="19">
        <v>323.64</v>
      </c>
    </row>
    <row r="11" spans="1:7" ht="15.6" x14ac:dyDescent="0.3">
      <c r="A11" s="71" t="s">
        <v>10</v>
      </c>
      <c r="B11" s="72"/>
      <c r="C11" s="72"/>
      <c r="D11" s="73"/>
      <c r="E11" s="18">
        <v>-1773.65</v>
      </c>
      <c r="F11" s="18">
        <v>9414.74</v>
      </c>
      <c r="G11" s="19">
        <v>-108.88</v>
      </c>
    </row>
    <row r="12" spans="1:7" ht="15.6" x14ac:dyDescent="0.3">
      <c r="A12" s="71" t="s">
        <v>11</v>
      </c>
      <c r="B12" s="72"/>
      <c r="C12" s="72"/>
      <c r="D12" s="73"/>
      <c r="E12" s="18">
        <v>77590.880000000005</v>
      </c>
      <c r="F12" s="18">
        <v>79893.759999999995</v>
      </c>
      <c r="G12" s="19">
        <v>5864.98</v>
      </c>
    </row>
    <row r="13" spans="1:7" ht="15.6" x14ac:dyDescent="0.3">
      <c r="A13" s="71" t="s">
        <v>12</v>
      </c>
      <c r="B13" s="72"/>
      <c r="C13" s="72"/>
      <c r="D13" s="73"/>
      <c r="E13" s="18">
        <v>90338</v>
      </c>
      <c r="F13" s="18">
        <v>92246.04</v>
      </c>
      <c r="G13" s="19">
        <v>8070.04</v>
      </c>
    </row>
    <row r="14" spans="1:7" ht="15.6" x14ac:dyDescent="0.3">
      <c r="A14" s="64" t="s">
        <v>13</v>
      </c>
      <c r="B14" s="64"/>
      <c r="C14" s="64"/>
      <c r="D14" s="64"/>
      <c r="E14" s="18">
        <v>0</v>
      </c>
      <c r="F14" s="18">
        <v>11563.65</v>
      </c>
      <c r="G14" s="19">
        <v>-9963.3700000000008</v>
      </c>
    </row>
    <row r="15" spans="1:7" ht="15.6" x14ac:dyDescent="0.3">
      <c r="A15" s="71" t="s">
        <v>68</v>
      </c>
      <c r="B15" s="72"/>
      <c r="C15" s="72"/>
      <c r="D15" s="73"/>
      <c r="E15" s="18">
        <v>0</v>
      </c>
      <c r="F15" s="18">
        <v>2176.16</v>
      </c>
      <c r="G15" s="19">
        <v>132.41999999999999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731596.15</v>
      </c>
      <c r="F16" s="17">
        <f>SUM(F17:F20)</f>
        <v>721164.71000000008</v>
      </c>
      <c r="G16" s="17">
        <f>SUM(G17:G20)</f>
        <v>52229.91</v>
      </c>
    </row>
    <row r="17" spans="1:12" ht="15.6" x14ac:dyDescent="0.3">
      <c r="A17" s="116" t="s">
        <v>43</v>
      </c>
      <c r="B17" s="117"/>
      <c r="C17" s="117"/>
      <c r="D17" s="118"/>
      <c r="E17" s="18">
        <v>639429.37</v>
      </c>
      <c r="F17" s="18">
        <v>633060.88</v>
      </c>
      <c r="G17" s="19">
        <v>38429.440000000002</v>
      </c>
    </row>
    <row r="18" spans="1:12" ht="15.6" x14ac:dyDescent="0.3">
      <c r="A18" s="64" t="s">
        <v>55</v>
      </c>
      <c r="B18" s="64"/>
      <c r="C18" s="64"/>
      <c r="D18" s="64"/>
      <c r="E18" s="18">
        <v>2613.6</v>
      </c>
      <c r="F18" s="18">
        <v>2516.64</v>
      </c>
      <c r="G18" s="19">
        <v>382.98</v>
      </c>
    </row>
    <row r="19" spans="1:12" ht="15.6" x14ac:dyDescent="0.3">
      <c r="A19" s="64" t="s">
        <v>56</v>
      </c>
      <c r="B19" s="64"/>
      <c r="C19" s="64"/>
      <c r="D19" s="64"/>
      <c r="E19" s="18">
        <v>4911.92</v>
      </c>
      <c r="F19" s="18">
        <v>4677.8900000000003</v>
      </c>
      <c r="G19" s="19">
        <v>749.79</v>
      </c>
    </row>
    <row r="20" spans="1:12" ht="15.6" x14ac:dyDescent="0.3">
      <c r="A20" s="64" t="s">
        <v>57</v>
      </c>
      <c r="B20" s="64"/>
      <c r="C20" s="64"/>
      <c r="D20" s="64"/>
      <c r="E20" s="18">
        <v>84641.26</v>
      </c>
      <c r="F20" s="18">
        <v>80909.3</v>
      </c>
      <c r="G20" s="19">
        <v>12667.7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83</v>
      </c>
      <c r="G21" s="17">
        <f>SUM(G22)</f>
        <v>16.71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83</v>
      </c>
      <c r="G22" s="19">
        <v>16.71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71</v>
      </c>
      <c r="B25" s="87"/>
      <c r="C25" s="87"/>
      <c r="D25" s="87"/>
      <c r="E25" s="87"/>
      <c r="F25" s="40">
        <f>'Грушевская 7(2019)'!F59</f>
        <v>-51957.219642587821</v>
      </c>
      <c r="G25" s="20"/>
    </row>
    <row r="26" spans="1:12" ht="13.2" customHeight="1" x14ac:dyDescent="0.25">
      <c r="A26" s="88" t="s">
        <v>72</v>
      </c>
      <c r="B26" s="89"/>
      <c r="C26" s="89"/>
      <c r="D26" s="89"/>
      <c r="E26" s="90"/>
      <c r="F26" s="97">
        <f>SUM(F28:F32)</f>
        <v>573419.29073696234</v>
      </c>
    </row>
    <row r="27" spans="1:12" ht="70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'[3]УК ВР декабрь нар'!W115</f>
        <v>94727.975861872648</v>
      </c>
      <c r="L28" s="35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'[3]УК ВР декабрь нар'!X115</f>
        <v>25049.647200531574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'[3]УК ВР декабрь нар'!Y115</f>
        <v>47386.272700000001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'[3]УК ВР декабрь нар'!AA115+'[3]УК ВР декабрь нар'!AB115+'[3]УК ВР декабрь нар'!AC115+'[3]УК ВР декабрь нар'!AD115+'[3]УК ВР декабрь нар'!AE115+'[3]УК ВР декабрь нар'!AF115+'[3]УК ВР декабрь нар'!AG115+'[3]УК ВР декабрь нар'!AH115+'[3]УК ВР декабрь нар'!AJ115+'[3]УК ВР декабрь нар'!AL115+'[3]УК ВР декабрь нар'!AN115+'[3]УК ВР декабрь нар'!AO115+'[3]УК ВР декабрь нар'!AP115+'[3]УК ВР декабрь нар'!AQ115+'[3]УК ВР декабрь нар'!AR115+'[3]УК ВР декабрь нар'!AT115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нар'!AY115</f>
        <v>406255.39497455809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97">
        <f>SUM(F35:F39)+133664.51</f>
        <v>299381.90517404833</v>
      </c>
    </row>
    <row r="34" spans="1:12" ht="80.400000000000006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нар'!CN115+'[3]УК ВР декабрь нар'!DU115</f>
        <v>63978.396306587318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нар'!CO115+'[3]УК ВР декабрь нар'!DV115</f>
        <v>17138.829776191553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нар'!CP115+'[3]УК ВР декабрь нар'!DW115</f>
        <v>38376.347699999998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нар'!AI115+'[3]УК ВР декабрь нар'!AJ115+'[3]УК ВР декабрь нар'!AS115+'[3]УК ВР декабрь нар'!BC115+'[3]УК ВР декабрь нар'!BD115+'[3]УК ВР декабрь нар'!DB115+'[3]УК ВР декабрь нар'!EK115+'[3]УК ВР декабрь нар'!AM115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нар'!DF115+'[3]УК ВР декабрь нар'!EP115</f>
        <v>46223.821391269434</v>
      </c>
    </row>
    <row r="40" spans="1:12" ht="63.6" customHeight="1" x14ac:dyDescent="0.3">
      <c r="A40" s="105" t="s">
        <v>74</v>
      </c>
      <c r="B40" s="106"/>
      <c r="C40" s="106"/>
      <c r="D40" s="106"/>
      <c r="E40" s="107"/>
      <c r="F40" s="27">
        <f>SUM(F41:F49)</f>
        <v>147080.1643432772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нар'!FB115+'[3]УК ВР декабрь нар'!FX115</f>
        <v>82743.00829402206</v>
      </c>
      <c r="L41" s="35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'[3]УК ВР декабрь нар'!FC115+'[3]УК ВР декабрь нар'!FY115</f>
        <v>22409.008270114187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'[3]УК ВР декабрь нар'!FD115+'[3]УК ВР декабрь нар'!FZ115</f>
        <v>2219.6219999999998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'[3]УК ВР декабрь нар'!GG115+'[3]УК ВР декабрь нар'!FL115+'[3]УК ВР декабрь нар'!BB115+'[3]УК ВР декабрь нар'!AK115</f>
        <v>8263.8971999999994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нар'!FS115+'[3]УК ВР декабрь нар'!GL115</f>
        <v>31444.628579140939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1019881.360254288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77302.31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24562.07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52740.24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1097183.670254288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639429.37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633060.88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-509711.51989687583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'Грушевская 7'!A2:G2</f>
        <v>перед собственниками дома по адресу: ул. Грушевская 7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'Грушевская 7'!G6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'Грушевская 7'!G8</f>
        <v>задолженность с нарастающим итогом с -01.01.2011г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-17344.41</v>
      </c>
      <c r="F9" s="17">
        <f t="shared" ref="F9:G9" si="0">SUM(F10:F15)</f>
        <v>-6360.2700000000023</v>
      </c>
      <c r="G9" s="17">
        <f t="shared" si="0"/>
        <v>-6665.3099999999995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323.64</v>
      </c>
      <c r="G10" s="19">
        <v>0</v>
      </c>
    </row>
    <row r="11" spans="1:7" ht="15.6" x14ac:dyDescent="0.3">
      <c r="A11" s="71" t="s">
        <v>10</v>
      </c>
      <c r="B11" s="72"/>
      <c r="C11" s="72"/>
      <c r="D11" s="73"/>
      <c r="E11" s="18">
        <v>-9983.8700000000008</v>
      </c>
      <c r="F11" s="18">
        <v>-9983.8700000000008</v>
      </c>
      <c r="G11" s="19">
        <v>-108.88</v>
      </c>
    </row>
    <row r="12" spans="1:7" ht="15.6" x14ac:dyDescent="0.3">
      <c r="A12" s="71" t="s">
        <v>11</v>
      </c>
      <c r="B12" s="72"/>
      <c r="C12" s="72"/>
      <c r="D12" s="73"/>
      <c r="E12" s="18">
        <v>-2093.5700000000002</v>
      </c>
      <c r="F12" s="18">
        <v>1474.53</v>
      </c>
      <c r="G12" s="19">
        <v>2296.88</v>
      </c>
    </row>
    <row r="13" spans="1:7" ht="15.6" x14ac:dyDescent="0.3">
      <c r="A13" s="71" t="s">
        <v>12</v>
      </c>
      <c r="B13" s="72"/>
      <c r="C13" s="72"/>
      <c r="D13" s="73"/>
      <c r="E13" s="18">
        <v>-1291.26</v>
      </c>
      <c r="F13" s="18">
        <v>3521.61</v>
      </c>
      <c r="G13" s="19">
        <v>3257.17</v>
      </c>
    </row>
    <row r="14" spans="1:7" ht="15.6" x14ac:dyDescent="0.3">
      <c r="A14" s="64" t="s">
        <v>13</v>
      </c>
      <c r="B14" s="64"/>
      <c r="C14" s="64"/>
      <c r="D14" s="64"/>
      <c r="E14" s="18">
        <v>-3975.71</v>
      </c>
      <c r="F14" s="18">
        <v>-1828.6</v>
      </c>
      <c r="G14" s="19">
        <v>-12110.48</v>
      </c>
    </row>
    <row r="15" spans="1:7" ht="15.6" x14ac:dyDescent="0.3">
      <c r="A15" s="71" t="s">
        <v>68</v>
      </c>
      <c r="B15" s="72"/>
      <c r="C15" s="72"/>
      <c r="D15" s="73"/>
      <c r="E15" s="18">
        <v>0</v>
      </c>
      <c r="F15" s="18">
        <v>132.41999999999999</v>
      </c>
      <c r="G15" s="19">
        <v>0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736750.3899999999</v>
      </c>
      <c r="F16" s="17">
        <f t="shared" ref="F16:G16" si="1">SUM(F17:F20)</f>
        <v>729069.90999999992</v>
      </c>
      <c r="G16" s="17">
        <f t="shared" si="1"/>
        <v>59927.1</v>
      </c>
    </row>
    <row r="17" spans="1:12" ht="15.6" x14ac:dyDescent="0.3">
      <c r="A17" s="116" t="s">
        <v>43</v>
      </c>
      <c r="B17" s="117"/>
      <c r="C17" s="117"/>
      <c r="D17" s="118"/>
      <c r="E17" s="18">
        <v>640866.96</v>
      </c>
      <c r="F17" s="18">
        <v>631007.6</v>
      </c>
      <c r="G17" s="19">
        <v>48305.51</v>
      </c>
    </row>
    <row r="18" spans="1:12" ht="15.6" x14ac:dyDescent="0.3">
      <c r="A18" s="64" t="s">
        <v>55</v>
      </c>
      <c r="B18" s="64"/>
      <c r="C18" s="64"/>
      <c r="D18" s="64"/>
      <c r="E18" s="18">
        <v>1346.62</v>
      </c>
      <c r="F18" s="18">
        <v>1577.86</v>
      </c>
      <c r="G18" s="19">
        <v>151.74</v>
      </c>
    </row>
    <row r="19" spans="1:12" ht="15.6" x14ac:dyDescent="0.3">
      <c r="A19" s="64" t="s">
        <v>56</v>
      </c>
      <c r="B19" s="64"/>
      <c r="C19" s="64"/>
      <c r="D19" s="64"/>
      <c r="E19" s="18">
        <v>5007.3599999999997</v>
      </c>
      <c r="F19" s="18">
        <v>5137.1099999999997</v>
      </c>
      <c r="G19" s="19">
        <v>620.04</v>
      </c>
    </row>
    <row r="20" spans="1:12" ht="15.6" x14ac:dyDescent="0.3">
      <c r="A20" s="64" t="s">
        <v>57</v>
      </c>
      <c r="B20" s="64"/>
      <c r="C20" s="64"/>
      <c r="D20" s="64"/>
      <c r="E20" s="18">
        <v>89529.45</v>
      </c>
      <c r="F20" s="18">
        <v>91347.34</v>
      </c>
      <c r="G20" s="19">
        <v>10849.81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77</v>
      </c>
      <c r="B25" s="87"/>
      <c r="C25" s="87"/>
      <c r="D25" s="87"/>
      <c r="E25" s="87"/>
      <c r="F25" s="40">
        <f>'Грушевская 7(2020)'!F59</f>
        <v>-509711.51989687583</v>
      </c>
      <c r="G25" s="20"/>
    </row>
    <row r="26" spans="1:12" x14ac:dyDescent="0.25">
      <c r="A26" s="88" t="s">
        <v>72</v>
      </c>
      <c r="B26" s="89"/>
      <c r="C26" s="89"/>
      <c r="D26" s="89"/>
      <c r="E26" s="90"/>
      <c r="F26" s="97">
        <f>SUM(F28:F32)</f>
        <v>14445.752444298036</v>
      </c>
    </row>
    <row r="27" spans="1:12" ht="56.4" customHeight="1" x14ac:dyDescent="0.25">
      <c r="A27" s="91"/>
      <c r="B27" s="92"/>
      <c r="C27" s="92"/>
      <c r="D27" s="92"/>
      <c r="E27" s="93"/>
      <c r="F27" s="98"/>
    </row>
    <row r="28" spans="1:12" ht="15.6" hidden="1" x14ac:dyDescent="0.3">
      <c r="A28" s="94" t="s">
        <v>16</v>
      </c>
      <c r="B28" s="95"/>
      <c r="C28" s="95"/>
      <c r="D28" s="95"/>
      <c r="E28" s="96"/>
      <c r="F28" s="26">
        <f>'[4]УК ВР декабрь нар'!W115</f>
        <v>3029.4240714488406</v>
      </c>
      <c r="L28" s="35"/>
    </row>
    <row r="29" spans="1:12" ht="15.6" hidden="1" x14ac:dyDescent="0.3">
      <c r="A29" s="94" t="s">
        <v>31</v>
      </c>
      <c r="B29" s="95"/>
      <c r="C29" s="95"/>
      <c r="D29" s="95"/>
      <c r="E29" s="96"/>
      <c r="F29" s="26">
        <f>'[4]УК ВР декабрь нар'!X115</f>
        <v>739.43212645455412</v>
      </c>
    </row>
    <row r="30" spans="1:12" ht="15.6" hidden="1" x14ac:dyDescent="0.3">
      <c r="A30" s="94" t="s">
        <v>18</v>
      </c>
      <c r="B30" s="95"/>
      <c r="C30" s="95"/>
      <c r="D30" s="95"/>
      <c r="E30" s="96"/>
      <c r="F30" s="26">
        <f>'[4]УК ВР декабрь нар'!Y115+'[4]УК ВР декабрь нар'!Z115+'[4]УК ВР декабрь нар'!DX115</f>
        <v>506.42009999999999</v>
      </c>
    </row>
    <row r="31" spans="1:12" ht="15.6" hidden="1" x14ac:dyDescent="0.3">
      <c r="A31" s="94" t="s">
        <v>19</v>
      </c>
      <c r="B31" s="95"/>
      <c r="C31" s="95"/>
      <c r="D31" s="95"/>
      <c r="E31" s="96"/>
      <c r="F31" s="26">
        <f>'[4]УК ВР декабрь нар'!AV115+'[4]УК ВР декабрь нар'!BM115+'[4]УК ВР декабрь нар'!BN115+'[4]УК ВР декабрь нар'!BO115+'[4]УК ВР декабрь нар'!BP115+'[4]УК ВР декабрь нар'!EG115+'[4]УК ВР декабрь нар'!EH115+'[4]УК ВР декабрь нар'!EI115+'[4]УК ВР декабрь нар'!EJ115</f>
        <v>0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нар'!AY115</f>
        <v>10170.47614639464</v>
      </c>
    </row>
    <row r="33" spans="1:12" x14ac:dyDescent="0.25">
      <c r="A33" s="88" t="s">
        <v>73</v>
      </c>
      <c r="B33" s="89"/>
      <c r="C33" s="89"/>
      <c r="D33" s="89"/>
      <c r="E33" s="90"/>
      <c r="F33" s="97">
        <f>SUM(F35:F39)+121878.1</f>
        <v>281522.04384125723</v>
      </c>
    </row>
    <row r="34" spans="1:12" ht="94.8" customHeight="1" x14ac:dyDescent="0.25">
      <c r="A34" s="91"/>
      <c r="B34" s="92"/>
      <c r="C34" s="92"/>
      <c r="D34" s="92"/>
      <c r="E34" s="93"/>
      <c r="F34" s="98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нар'!CN115+'[4]УК ВР декабрь нар'!DU115</f>
        <v>87972.80042057726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нар'!CO115+'[4]УК ВР декабрь нар'!DV115</f>
        <v>21264.219480523716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нар'!CP115+'[4]УК ВР декабрь нар'!DL115+'[4]УК ВР декабрь нар'!DP115+'[4]УК ВР декабрь нар'!DT115</f>
        <v>7726.6744500000004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нар'!DB115+'[4]УК ВР декабрь нар'!DY115+'[4]УК ВР декабрь нар'!DZ115+'[4]УК ВР декабрь нар'!EA115+'[4]УК ВР декабрь нар'!EB115+'[4]УК ВР декабрь нар'!EC115+'[4]УК ВР декабрь нар'!ED115+'[4]УК ВР декабрь нар'!EE115+'[4]УК ВР декабрь нар'!EF115</f>
        <v>3728.5499999999997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нар'!DG115+'[4]УК ВР декабрь нар'!EP115</f>
        <v>38951.699490156214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271577.84130000009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нар'!$EU115+'[4]УК ВР декабрь нар'!FV115+'[4]УК ВР декабрь нар'!EY115</f>
        <v>266596.98000000004</v>
      </c>
      <c r="L41" s="35"/>
    </row>
    <row r="42" spans="1:12" ht="15.6" hidden="1" x14ac:dyDescent="0.3">
      <c r="A42" s="94" t="s">
        <v>31</v>
      </c>
      <c r="B42" s="95"/>
      <c r="C42" s="95"/>
      <c r="D42" s="95"/>
      <c r="E42" s="95"/>
      <c r="F42" s="26"/>
    </row>
    <row r="43" spans="1:12" ht="15.6" hidden="1" x14ac:dyDescent="0.3">
      <c r="A43" s="99" t="s">
        <v>21</v>
      </c>
      <c r="B43" s="99"/>
      <c r="C43" s="99"/>
      <c r="D43" s="99"/>
      <c r="E43" s="94"/>
      <c r="F43" s="26"/>
    </row>
    <row r="44" spans="1:12" ht="15.6" hidden="1" x14ac:dyDescent="0.3">
      <c r="A44" s="94" t="s">
        <v>17</v>
      </c>
      <c r="B44" s="95"/>
      <c r="C44" s="95"/>
      <c r="D44" s="95"/>
      <c r="E44" s="95"/>
      <c r="F44" s="26"/>
    </row>
    <row r="45" spans="1:12" ht="15.6" hidden="1" x14ac:dyDescent="0.3">
      <c r="A45" s="99" t="s">
        <v>22</v>
      </c>
      <c r="B45" s="99"/>
      <c r="C45" s="99"/>
      <c r="D45" s="99"/>
      <c r="E45" s="94"/>
      <c r="F45" s="26"/>
    </row>
    <row r="46" spans="1:12" ht="15.6" hidden="1" x14ac:dyDescent="0.3">
      <c r="A46" s="94" t="s">
        <v>17</v>
      </c>
      <c r="B46" s="95"/>
      <c r="C46" s="95"/>
      <c r="D46" s="95"/>
      <c r="E46" s="95"/>
      <c r="F46" s="26"/>
    </row>
    <row r="47" spans="1:12" ht="15.6" hidden="1" x14ac:dyDescent="0.3">
      <c r="A47" s="99" t="s">
        <v>18</v>
      </c>
      <c r="B47" s="99"/>
      <c r="C47" s="99"/>
      <c r="D47" s="99"/>
      <c r="E47" s="94"/>
      <c r="F47" s="26">
        <f>'[4]УК ВР декабрь нар'!EW115+'[4]УК ВР декабрь нар'!FA115+'[4]УК ВР декабрь нар'!FZ115</f>
        <v>2582.2057500000001</v>
      </c>
    </row>
    <row r="48" spans="1:12" ht="15.6" hidden="1" x14ac:dyDescent="0.3">
      <c r="A48" s="94" t="s">
        <v>19</v>
      </c>
      <c r="B48" s="95"/>
      <c r="C48" s="95"/>
      <c r="D48" s="95"/>
      <c r="E48" s="95"/>
      <c r="F48" s="26">
        <f>'[4]УК ВР декабрь нар'!FL115+'[4]УК ВР декабрь нар'!GG115</f>
        <v>2398.6555499999999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нар'!FS115+'[4]УК ВР декабрь нар'!GL115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567545.63758555532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75927.12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19600.560000000001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56326.559999999998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643472.75758555532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640866.96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631007.6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-512317.31748243119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I32" sqref="I3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8" t="s">
        <v>78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5">
      <c r="A2" s="128" t="str">
        <f>'Грушевская 7(2021)'!A2:G2</f>
        <v>перед собственниками дома по адресу: ул. Грушевская 7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79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-176.91000000000003</v>
      </c>
      <c r="F10" s="56">
        <f>SUM(F11:F16)</f>
        <v>3562.7199999999993</v>
      </c>
      <c r="G10" s="56">
        <f>SUM(G11:G16)</f>
        <v>-5459.42</v>
      </c>
    </row>
    <row r="11" spans="1:9" ht="15.6" x14ac:dyDescent="0.3">
      <c r="A11" s="120" t="s">
        <v>9</v>
      </c>
      <c r="B11" s="121"/>
      <c r="C11" s="121"/>
      <c r="D11" s="122"/>
      <c r="E11" s="19"/>
      <c r="F11" s="19"/>
      <c r="G11" s="19"/>
    </row>
    <row r="12" spans="1:9" ht="15.6" x14ac:dyDescent="0.3">
      <c r="A12" s="120" t="s">
        <v>10</v>
      </c>
      <c r="B12" s="121"/>
      <c r="C12" s="121"/>
      <c r="D12" s="122"/>
      <c r="E12" s="19">
        <v>12.77</v>
      </c>
      <c r="F12" s="19">
        <v>-108.88</v>
      </c>
      <c r="G12" s="19">
        <v>4958.29</v>
      </c>
    </row>
    <row r="13" spans="1:9" ht="15.6" x14ac:dyDescent="0.3">
      <c r="A13" s="120" t="s">
        <v>11</v>
      </c>
      <c r="B13" s="121"/>
      <c r="C13" s="121"/>
      <c r="D13" s="122"/>
      <c r="E13" s="19">
        <v>-74.510000000000005</v>
      </c>
      <c r="F13" s="19">
        <v>2267.89</v>
      </c>
      <c r="G13" s="19">
        <v>-45.52</v>
      </c>
    </row>
    <row r="14" spans="1:9" ht="15.6" x14ac:dyDescent="0.3">
      <c r="A14" s="120" t="s">
        <v>12</v>
      </c>
      <c r="B14" s="121"/>
      <c r="C14" s="121"/>
      <c r="D14" s="122"/>
      <c r="E14" s="19">
        <v>-115.17</v>
      </c>
      <c r="F14" s="19">
        <v>3180.79</v>
      </c>
      <c r="G14" s="19">
        <v>-38.79</v>
      </c>
    </row>
    <row r="15" spans="1:9" ht="15.6" x14ac:dyDescent="0.3">
      <c r="A15" s="124" t="s">
        <v>13</v>
      </c>
      <c r="B15" s="124"/>
      <c r="C15" s="124"/>
      <c r="D15" s="124"/>
      <c r="E15" s="19">
        <v>0</v>
      </c>
      <c r="F15" s="19">
        <v>-1777.08</v>
      </c>
      <c r="G15" s="19">
        <v>-10333.4</v>
      </c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37" t="s">
        <v>81</v>
      </c>
      <c r="B17" s="138"/>
      <c r="C17" s="138"/>
      <c r="D17" s="139"/>
      <c r="E17" s="19">
        <v>733024.98</v>
      </c>
      <c r="F17" s="19">
        <v>720280.08</v>
      </c>
      <c r="G17" s="19">
        <v>55096.3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31" t="s">
        <v>85</v>
      </c>
      <c r="B21" s="132"/>
      <c r="C21" s="132"/>
      <c r="D21" s="133"/>
      <c r="E21" s="57">
        <f>SUM(E22:E25)</f>
        <v>100893.25</v>
      </c>
      <c r="F21" s="57">
        <f t="shared" ref="F21:G21" si="0">SUM(F22:F25)</f>
        <v>101088.35</v>
      </c>
      <c r="G21" s="57">
        <f t="shared" si="0"/>
        <v>10515.08</v>
      </c>
    </row>
    <row r="22" spans="1:10" ht="15.6" x14ac:dyDescent="0.3">
      <c r="A22" s="120" t="s">
        <v>55</v>
      </c>
      <c r="B22" s="121"/>
      <c r="C22" s="121"/>
      <c r="D22" s="122"/>
      <c r="E22" s="19">
        <v>962.39</v>
      </c>
      <c r="F22" s="19">
        <v>972.15</v>
      </c>
      <c r="G22" s="19">
        <v>128.4</v>
      </c>
    </row>
    <row r="23" spans="1:10" ht="15.6" x14ac:dyDescent="0.3">
      <c r="A23" s="120" t="s">
        <v>56</v>
      </c>
      <c r="B23" s="121"/>
      <c r="C23" s="121"/>
      <c r="D23" s="122"/>
      <c r="E23" s="19">
        <v>4958.29</v>
      </c>
      <c r="F23" s="19">
        <v>4837.38</v>
      </c>
      <c r="G23" s="19">
        <v>693.69</v>
      </c>
    </row>
    <row r="24" spans="1:10" ht="15.6" x14ac:dyDescent="0.3">
      <c r="A24" s="120" t="s">
        <v>57</v>
      </c>
      <c r="B24" s="121"/>
      <c r="C24" s="121"/>
      <c r="D24" s="122"/>
      <c r="E24" s="19">
        <v>94541.35</v>
      </c>
      <c r="F24" s="19">
        <v>95273</v>
      </c>
      <c r="G24" s="19">
        <v>9267.59</v>
      </c>
    </row>
    <row r="25" spans="1:10" ht="15.6" x14ac:dyDescent="0.3">
      <c r="A25" s="120" t="s">
        <v>86</v>
      </c>
      <c r="B25" s="121"/>
      <c r="C25" s="121"/>
      <c r="D25" s="122"/>
      <c r="E25" s="19">
        <v>431.22</v>
      </c>
      <c r="F25" s="19">
        <v>5.82</v>
      </c>
      <c r="G25" s="19">
        <v>425.4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87</v>
      </c>
      <c r="B30" s="87"/>
      <c r="C30" s="87"/>
      <c r="D30" s="87"/>
      <c r="E30" s="87"/>
      <c r="F30" s="40">
        <f>'Грушевская 7(2021)'!F59</f>
        <v>-512317.31748243119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41974.486350825828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'[6]УК ВР декабрь нар'!W115+'[6]УК ВР декабрь нар'!EX115</f>
        <v>16588.695173522938</v>
      </c>
      <c r="G33" s="1"/>
      <c r="H33" s="1"/>
      <c r="L33" s="35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'[6]УК ВР декабрь нар'!X115+'[6]УК ВР декабрь нар'!EY115</f>
        <v>3904.6068411579836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'[6]УК ВР декабрь нар'!Y115+'[6]УК ВР декабрь нар'!EZ115+'[6]УК ВР декабрь нар'!FB115+'[6]УК ВР декабрь нар'!AW115</f>
        <v>5004.7494000000006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'[6]УК ВР декабрь нар'!AV115+'[6]УК ВР декабрь нар'!FQ115</f>
        <v>2.9667278959229895E-8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нар'!AY115+'[6]УК ВР декабрь нар'!FR115</f>
        <v>16476.434936115234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SUM(F40:F44)+115447.13</f>
        <v>270709.85401289799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нар'!CQ115+'[6]УК ВР декабрь нар'!DX115</f>
        <v>73006.61641131535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нар'!CR115+'[6]УК ВР декабрь нар'!DY115</f>
        <v>17137.331112868265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нар'!DZ115+'[6]УК ВР декабрь нар'!EA115+'[6]УК ВР декабрь нар'!CS115</f>
        <v>30507.810017458651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нар'!DE115+'[6]УК ВР декабрь нар'!ET115</f>
        <v>200.99999999999997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нар'!DI115+'[6]УК ВР декабрь нар'!EU115</f>
        <v>34409.966471255742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273343.39424999995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нар'!GH115</f>
        <v>266596.98</v>
      </c>
      <c r="G46" s="1"/>
      <c r="H46" s="1"/>
      <c r="L46" s="35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'[6]УК ВР декабрь нар'!GK115+'[6]УК ВР декабрь нар'!GL115+'[6]УК ВР декабрь нар'!GN115+'[6]УК ВР декабрь нар'!GO115+'[6]УК ВР декабрь нар'!GP115+'[6]УК ВР декабрь нар'!GQ115+'[6]УК ВР декабрь нар'!GR115+'[6]УК ВР декабрь нар'!GS115+'[6]УК ВР декабрь нар'!GT115+'[6]УК ВР декабрь нар'!GU115+'[6]УК ВР декабрь нар'!GV115</f>
        <v>6746.414249999998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586027.73461372382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79440.77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23233.33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56207.44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665468.50461372384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733024.98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720280.08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-444760.84209615504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-499857.14209615503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21" sqref="L2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8" t="s">
        <v>90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5">
      <c r="A2" s="128" t="str">
        <f>'Грушевская 7(2022)'!A2:G2</f>
        <v>перед собственниками дома по адресу: ул. Грушевская 7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79</v>
      </c>
    </row>
    <row r="10" spans="1:9" ht="15.6" x14ac:dyDescent="0.3">
      <c r="A10" s="134" t="s">
        <v>8</v>
      </c>
      <c r="B10" s="135"/>
      <c r="C10" s="135"/>
      <c r="D10" s="136"/>
      <c r="E10" s="56">
        <f>SUM(E11:E16)</f>
        <v>0</v>
      </c>
      <c r="F10" s="56">
        <f>SUM(F11:F16)</f>
        <v>0</v>
      </c>
      <c r="G10" s="56">
        <f>SUM(G11:G16)</f>
        <v>-10526.59</v>
      </c>
    </row>
    <row r="11" spans="1:9" ht="15.6" x14ac:dyDescent="0.3">
      <c r="A11" s="120" t="s">
        <v>9</v>
      </c>
      <c r="B11" s="121"/>
      <c r="C11" s="121"/>
      <c r="D11" s="122"/>
      <c r="E11" s="19"/>
      <c r="F11" s="19"/>
      <c r="G11" s="19"/>
    </row>
    <row r="12" spans="1:9" ht="15.6" x14ac:dyDescent="0.3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-108.88</v>
      </c>
    </row>
    <row r="13" spans="1:9" ht="15.6" x14ac:dyDescent="0.3">
      <c r="A13" s="120" t="s">
        <v>11</v>
      </c>
      <c r="B13" s="121"/>
      <c r="C13" s="121"/>
      <c r="D13" s="122"/>
      <c r="E13" s="19">
        <v>0</v>
      </c>
      <c r="F13" s="19">
        <v>0</v>
      </c>
      <c r="G13" s="19">
        <v>-45.52</v>
      </c>
    </row>
    <row r="14" spans="1:9" ht="15.6" x14ac:dyDescent="0.3">
      <c r="A14" s="120" t="s">
        <v>12</v>
      </c>
      <c r="B14" s="121"/>
      <c r="C14" s="121"/>
      <c r="D14" s="122"/>
      <c r="E14" s="19">
        <v>0</v>
      </c>
      <c r="F14" s="19">
        <v>0</v>
      </c>
      <c r="G14" s="19">
        <v>-38.79</v>
      </c>
    </row>
    <row r="15" spans="1:9" ht="15.6" x14ac:dyDescent="0.3">
      <c r="A15" s="124" t="s">
        <v>91</v>
      </c>
      <c r="B15" s="124"/>
      <c r="C15" s="124"/>
      <c r="D15" s="124"/>
      <c r="E15" s="19">
        <v>0</v>
      </c>
      <c r="F15" s="19">
        <v>0</v>
      </c>
      <c r="G15" s="19">
        <v>-10333.4</v>
      </c>
    </row>
    <row r="16" spans="1:9" ht="15.6" x14ac:dyDescent="0.3">
      <c r="A16" s="120" t="s">
        <v>80</v>
      </c>
      <c r="B16" s="121"/>
      <c r="C16" s="121"/>
      <c r="D16" s="122"/>
      <c r="E16" s="19"/>
      <c r="F16" s="19"/>
      <c r="G16" s="19"/>
    </row>
    <row r="17" spans="1:10" ht="63.75" customHeight="1" x14ac:dyDescent="0.3">
      <c r="A17" s="140" t="s">
        <v>81</v>
      </c>
      <c r="B17" s="141"/>
      <c r="C17" s="141"/>
      <c r="D17" s="142"/>
      <c r="E17" s="19">
        <v>862252.63</v>
      </c>
      <c r="F17" s="19">
        <v>844292.28</v>
      </c>
      <c r="G17" s="19">
        <v>73070.509999999995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31" t="s">
        <v>85</v>
      </c>
      <c r="B21" s="132"/>
      <c r="C21" s="132"/>
      <c r="D21" s="133"/>
      <c r="E21" s="57">
        <f>SUM(E22:E25)</f>
        <v>138693.00999999998</v>
      </c>
      <c r="F21" s="57">
        <f>SUM(F22:F25)</f>
        <v>136089.62</v>
      </c>
      <c r="G21" s="57">
        <f>SUM(G22:G25)</f>
        <v>13118.470000000001</v>
      </c>
    </row>
    <row r="22" spans="1:10" ht="15.6" x14ac:dyDescent="0.3">
      <c r="A22" s="120" t="s">
        <v>92</v>
      </c>
      <c r="B22" s="121"/>
      <c r="C22" s="121"/>
      <c r="D22" s="122"/>
      <c r="E22" s="19">
        <v>20834.189999999999</v>
      </c>
      <c r="F22" s="19">
        <v>20390.48</v>
      </c>
      <c r="G22" s="19">
        <v>572.11</v>
      </c>
    </row>
    <row r="23" spans="1:10" ht="15.6" x14ac:dyDescent="0.3">
      <c r="A23" s="120" t="s">
        <v>93</v>
      </c>
      <c r="B23" s="121"/>
      <c r="C23" s="121"/>
      <c r="D23" s="122"/>
      <c r="E23" s="19">
        <v>5512.37</v>
      </c>
      <c r="F23" s="19">
        <v>5450.14</v>
      </c>
      <c r="G23" s="19">
        <v>755.92</v>
      </c>
    </row>
    <row r="24" spans="1:10" ht="15.6" x14ac:dyDescent="0.3">
      <c r="A24" s="120" t="s">
        <v>57</v>
      </c>
      <c r="B24" s="121"/>
      <c r="C24" s="121"/>
      <c r="D24" s="122"/>
      <c r="E24" s="19">
        <v>104600.76</v>
      </c>
      <c r="F24" s="19">
        <v>102508.09</v>
      </c>
      <c r="G24" s="19">
        <v>11360.26</v>
      </c>
    </row>
    <row r="25" spans="1:10" ht="15.6" x14ac:dyDescent="0.3">
      <c r="A25" s="120" t="s">
        <v>86</v>
      </c>
      <c r="B25" s="121"/>
      <c r="C25" s="121"/>
      <c r="D25" s="122"/>
      <c r="E25" s="19">
        <v>7745.69</v>
      </c>
      <c r="F25" s="19">
        <v>7740.91</v>
      </c>
      <c r="G25" s="19">
        <v>430.18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94</v>
      </c>
      <c r="B30" s="87"/>
      <c r="C30" s="87"/>
      <c r="D30" s="87"/>
      <c r="E30" s="87"/>
      <c r="F30" s="40">
        <f>'Грушевская 7(2022)'!F64</f>
        <v>-444760.84209615504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100394.66495026839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'[7]УК ВР декабрь нар'!W115+'[7]УК ВР декабрь нар'!FE115</f>
        <v>86.827126367844812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'[7]УК ВР декабрь нар'!FF115+'[7]УК ВР декабрь нар'!X115</f>
        <v>20.396831712808332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'[7]УК ВР декабрь нар'!Y115+'[7]УК ВР декабрь нар'!FH115+'[7]УК ВР декабрь нар'!AW115</f>
        <v>515.45320000000356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'[7]УК ВР декабрь нар'!AV115+'[7]УК ВР декабрь нар'!FX115</f>
        <v>99680.713950013553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нар'!FY115+'[7]УК ВР декабрь нар'!AX115</f>
        <v>91.273842174185049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SUM(F40:F44)+108438.5</f>
        <v>292298.18987272395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95</v>
      </c>
      <c r="B40" s="99"/>
      <c r="C40" s="99"/>
      <c r="D40" s="99"/>
      <c r="E40" s="99"/>
      <c r="F40" s="26">
        <f>'[7]УК ВР март нар'!CQ115+'[7]УК ВР декабрь нар'!CT115+'[7]УК ВР декабрь нар'!ED115+'[7]УК ВР декабрь нар'!EE115</f>
        <v>139433.35952533266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нар'!CR115+'[7]УК ВР декабрь нар'!EF115</f>
        <v>1825.0690602014015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нар'!CS115+'[7]УК ВР декабрь нар'!EG115+'[7]УК ВР декабрь нар'!EH115</f>
        <v>37680.647191682096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нар'!FA115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нар'!DI115+'[7]УК ВР декабрь нар'!FB115</f>
        <v>4920.6140955077635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312708.35889999999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нар'!GO115+'[7]УК ВР декабрь нар'!GP115</f>
        <v>306391.14999999997</v>
      </c>
      <c r="G46" s="1"/>
      <c r="H46" s="1"/>
      <c r="L46" s="35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'[7]УК ВР декабрь нар'!GR115+'[7]УК ВР декабрь нар'!GS115+'[7]УК ВР декабрь нар'!GT115+'[7]УК ВР декабрь нар'!GU115+'[7]УК ВР декабрь нар'!GV115+'[7]УК ВР декабрь нар'!GW115+'[7]УК ВР декабрь нар'!GX115+'[7]УК ВР декабрь нар'!GY115+'[7]УК ВР декабрь нар'!GZ115</f>
        <v>6317.2088999999987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705401.21372299234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78800.600000000006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27541.05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51259.55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784201.81372299232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862252.63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844292.28</v>
      </c>
      <c r="G63" s="1"/>
      <c r="H63" s="29"/>
    </row>
    <row r="64" spans="1:15" ht="15.6" x14ac:dyDescent="0.3">
      <c r="A64" s="111" t="s">
        <v>88</v>
      </c>
      <c r="B64" s="111"/>
      <c r="C64" s="111"/>
      <c r="D64" s="111"/>
      <c r="E64" s="111"/>
      <c r="F64" s="27">
        <f>F30+F62-F61</f>
        <v>-366710.02581914735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-439780.53581914736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Грушевская 7</vt:lpstr>
      <vt:lpstr>Грушевская 7(2019)</vt:lpstr>
      <vt:lpstr>Грушевская 7(2020)</vt:lpstr>
      <vt:lpstr>Грушевская 7(2021)</vt:lpstr>
      <vt:lpstr>Грушевская 7(2022)</vt:lpstr>
      <vt:lpstr>Грушевская 7(2023)</vt:lpstr>
      <vt:lpstr>'Грушевская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2018-04-02T08:30:26Z</cp:lastPrinted>
  <dcterms:created xsi:type="dcterms:W3CDTF">2013-05-24T09:13:10Z</dcterms:created>
  <dcterms:modified xsi:type="dcterms:W3CDTF">2024-05-14T11:12:29Z</dcterms:modified>
</cp:coreProperties>
</file>